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Maxim\Data collection Berlin\"/>
    </mc:Choice>
  </mc:AlternateContent>
  <xr:revisionPtr revIDLastSave="0" documentId="13_ncr:1_{090B8DEF-0737-4864-9C71-510D185FA0B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H5" i="3" s="1"/>
  <c r="D6" i="3"/>
  <c r="E6" i="3"/>
  <c r="F6" i="3"/>
  <c r="D7" i="3"/>
  <c r="E7" i="3"/>
  <c r="F7" i="3"/>
  <c r="H7" i="3" s="1"/>
  <c r="F4" i="3"/>
  <c r="E4" i="3"/>
  <c r="B5" i="3"/>
  <c r="C5" i="3"/>
  <c r="C6" i="3"/>
  <c r="C7" i="3"/>
  <c r="D4" i="3"/>
  <c r="B4" i="3"/>
  <c r="H6" i="3"/>
  <c r="H4" i="3"/>
  <c r="H24" i="3" l="1"/>
  <c r="H26" i="3" s="1"/>
</calcChain>
</file>

<file path=xl/sharedStrings.xml><?xml version="1.0" encoding="utf-8"?>
<sst xmlns="http://schemas.openxmlformats.org/spreadsheetml/2006/main" count="65" uniqueCount="43">
  <si>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</si>
  <si>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</si>
  <si>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</si>
  <si>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</si>
  <si>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</si>
  <si>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</si>
  <si>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</si>
  <si>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</si>
  <si>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</si>
  <si>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</si>
  <si>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</si>
  <si>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</si>
  <si>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</si>
  <si>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</si>
  <si>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</si>
  <si>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</si>
  <si>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</si>
  <si>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</si>
  <si>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</si>
  <si>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</si>
  <si>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</si>
  <si>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</si>
  <si>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</si>
  <si>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</si>
  <si>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</si>
  <si>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</si>
  <si>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</si>
  <si>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</si>
  <si>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</si>
  <si>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</si>
  <si>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</si>
  <si>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</si>
  <si>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</si>
  <si>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</si>
  <si>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</si>
  <si>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</si>
  <si>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</si>
  <si>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Not applicable</t>
  </si>
  <si>
    <t>30 days</t>
  </si>
  <si>
    <t>90 days (excluding weekends)</t>
  </si>
  <si>
    <t>Collection of 400 surveys with people from Ukraine in Berlin (Germany), in compliance with MMC's research methodology and timeline</t>
  </si>
  <si>
    <t>reference number: PR_ 00217902</t>
  </si>
  <si>
    <t xml:space="preserve"> reference number:PR_ 00217902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</si>
</sst>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opLeftCell="A3" zoomScale="110" zoomScaleNormal="110" zoomScaleSheetLayoutView="120" zoomScalePageLayoutView="7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0.42578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25"/>
      <c r="B1" s="26"/>
      <c r="C1" s="69" t="s">
        <v>41</v>
      </c>
      <c r="D1" s="69"/>
      <c r="E1" s="69"/>
      <c r="F1" s="69"/>
      <c r="G1" s="70"/>
      <c r="H1" s="27" t="s">
        <v>21</v>
      </c>
    </row>
    <row r="2" spans="1:16384" ht="18.75" x14ac:dyDescent="0.2">
      <c r="A2" s="63" t="s">
        <v>0</v>
      </c>
      <c r="B2" s="64"/>
      <c r="C2" s="64"/>
      <c r="D2" s="65"/>
      <c r="E2" s="28"/>
      <c r="F2" s="55" t="s">
        <v>1</v>
      </c>
      <c r="G2" s="56"/>
      <c r="H2" s="57"/>
    </row>
    <row r="3" spans="1:16384" ht="37.5" x14ac:dyDescent="0.2">
      <c r="A3" s="29" t="s">
        <v>2</v>
      </c>
      <c r="B3" s="30" t="s">
        <v>30</v>
      </c>
      <c r="C3" s="30" t="s">
        <v>26</v>
      </c>
      <c r="D3" s="31" t="s">
        <v>3</v>
      </c>
      <c r="E3" s="71" t="s">
        <v>27</v>
      </c>
      <c r="F3" s="72"/>
      <c r="G3" s="30" t="s">
        <v>13</v>
      </c>
      <c r="H3" s="31" t="s">
        <v>4</v>
      </c>
    </row>
    <row r="4" spans="1:16384" ht="75" x14ac:dyDescent="0.2">
      <c r="A4" s="32">
        <v>1</v>
      </c>
      <c r="B4" s="33"/>
      <c r="C4" s="33" t="s">
        <v>40</v>
      </c>
      <c r="D4" s="34">
        <v>1</v>
      </c>
      <c r="E4" s="41"/>
      <c r="F4" s="42"/>
      <c r="G4" s="33"/>
      <c r="H4" s="34"/>
    </row>
    <row r="5" spans="1:16384" ht="18.75" x14ac:dyDescent="0.2">
      <c r="A5" s="32">
        <v>2</v>
      </c>
      <c r="B5" s="33"/>
      <c r="C5" s="33"/>
      <c r="D5" s="34"/>
      <c r="E5" s="41"/>
      <c r="F5" s="42"/>
      <c r="G5" s="33"/>
      <c r="H5" s="34"/>
    </row>
    <row r="6" spans="1:16384" ht="18.75" x14ac:dyDescent="0.2">
      <c r="A6" s="32">
        <v>3</v>
      </c>
      <c r="B6" s="33"/>
      <c r="C6" s="33"/>
      <c r="D6" s="34"/>
      <c r="E6" s="41"/>
      <c r="F6" s="42"/>
      <c r="G6" s="33"/>
      <c r="H6" s="34"/>
    </row>
    <row r="7" spans="1:16384" ht="18.75" x14ac:dyDescent="0.2">
      <c r="A7" s="32">
        <v>4</v>
      </c>
      <c r="B7" s="33"/>
      <c r="C7" s="33"/>
      <c r="D7" s="34"/>
      <c r="E7" s="41"/>
      <c r="F7" s="42"/>
      <c r="G7" s="33"/>
      <c r="H7" s="34"/>
    </row>
    <row r="8" spans="1:16384" ht="18.75" x14ac:dyDescent="0.2">
      <c r="A8" s="32">
        <v>5</v>
      </c>
      <c r="B8" s="33"/>
      <c r="C8" s="33"/>
      <c r="D8" s="34"/>
      <c r="E8" s="41"/>
      <c r="F8" s="42"/>
      <c r="G8" s="33"/>
      <c r="H8" s="34"/>
    </row>
    <row r="9" spans="1:16384" ht="18.75" x14ac:dyDescent="0.2">
      <c r="A9" s="32">
        <v>6</v>
      </c>
      <c r="B9" s="33"/>
      <c r="C9" s="33"/>
      <c r="D9" s="34"/>
      <c r="E9" s="41"/>
      <c r="F9" s="42"/>
      <c r="G9" s="33"/>
      <c r="H9" s="34"/>
    </row>
    <row r="10" spans="1:16384" ht="18.75" x14ac:dyDescent="0.2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.75" x14ac:dyDescent="0.2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.75" x14ac:dyDescent="0.2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.75" x14ac:dyDescent="0.2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75" x14ac:dyDescent="0.2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75" x14ac:dyDescent="0.2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75" x14ac:dyDescent="0.2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.75" x14ac:dyDescent="0.2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.75" x14ac:dyDescent="0.2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.75" x14ac:dyDescent="0.2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.75" x14ac:dyDescent="0.2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.75" x14ac:dyDescent="0.2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.75" x14ac:dyDescent="0.2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9.5" thickBot="1" x14ac:dyDescent="0.2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.75" x14ac:dyDescent="0.2">
      <c r="A24" s="58" t="s">
        <v>0</v>
      </c>
      <c r="B24" s="56"/>
      <c r="C24" s="56"/>
      <c r="D24" s="57"/>
      <c r="E24" s="58" t="s">
        <v>1</v>
      </c>
      <c r="F24" s="56"/>
      <c r="G24" s="56"/>
      <c r="H24" s="57"/>
    </row>
    <row r="25" spans="1:8" ht="56.25" x14ac:dyDescent="0.2">
      <c r="A25" s="59" t="s">
        <v>36</v>
      </c>
      <c r="B25" s="60"/>
      <c r="C25" s="43" t="s">
        <v>39</v>
      </c>
      <c r="D25" s="45"/>
      <c r="E25" s="35" t="s">
        <v>35</v>
      </c>
      <c r="F25" s="43"/>
      <c r="G25" s="44"/>
      <c r="H25" s="45"/>
    </row>
    <row r="26" spans="1:8" ht="37.5" x14ac:dyDescent="0.2">
      <c r="A26" s="59" t="s">
        <v>28</v>
      </c>
      <c r="B26" s="60"/>
      <c r="C26" s="43" t="s">
        <v>37</v>
      </c>
      <c r="D26" s="45"/>
      <c r="E26" s="35" t="s">
        <v>29</v>
      </c>
      <c r="F26" s="43"/>
      <c r="G26" s="44"/>
      <c r="H26" s="45"/>
    </row>
    <row r="27" spans="1:8" ht="38.25" thickBot="1" x14ac:dyDescent="0.25">
      <c r="A27" s="61" t="s">
        <v>23</v>
      </c>
      <c r="B27" s="62"/>
      <c r="C27" s="66" t="s">
        <v>38</v>
      </c>
      <c r="D27" s="67"/>
      <c r="E27" s="35" t="s">
        <v>14</v>
      </c>
      <c r="F27" s="43"/>
      <c r="G27" s="44"/>
      <c r="H27" s="45"/>
    </row>
    <row r="28" spans="1:8" ht="15" customHeight="1" x14ac:dyDescent="0.2">
      <c r="A28" s="46" t="s">
        <v>32</v>
      </c>
      <c r="B28" s="47"/>
      <c r="C28" s="47"/>
      <c r="D28" s="48"/>
      <c r="E28" s="36" t="s">
        <v>5</v>
      </c>
      <c r="F28" s="43"/>
      <c r="G28" s="44"/>
      <c r="H28" s="45"/>
    </row>
    <row r="29" spans="1:8" ht="18.75" x14ac:dyDescent="0.2">
      <c r="A29" s="49"/>
      <c r="B29" s="50"/>
      <c r="C29" s="50"/>
      <c r="D29" s="51"/>
      <c r="E29" s="36" t="s">
        <v>6</v>
      </c>
      <c r="F29" s="43"/>
      <c r="G29" s="44"/>
      <c r="H29" s="45"/>
    </row>
    <row r="30" spans="1:8" ht="18.75" x14ac:dyDescent="0.2">
      <c r="A30" s="49"/>
      <c r="B30" s="50"/>
      <c r="C30" s="50"/>
      <c r="D30" s="51"/>
      <c r="E30" s="36" t="s">
        <v>7</v>
      </c>
      <c r="F30" s="37"/>
      <c r="G30" s="38" t="s">
        <v>15</v>
      </c>
      <c r="H30" s="39"/>
    </row>
    <row r="31" spans="1:8" ht="18.75" x14ac:dyDescent="0.2">
      <c r="A31" s="49"/>
      <c r="B31" s="50"/>
      <c r="C31" s="50"/>
      <c r="D31" s="51"/>
      <c r="E31" s="36" t="s">
        <v>8</v>
      </c>
      <c r="F31" s="37"/>
      <c r="G31" s="38" t="s">
        <v>16</v>
      </c>
      <c r="H31" s="39"/>
    </row>
    <row r="32" spans="1:8" ht="60" customHeight="1" x14ac:dyDescent="0.2">
      <c r="A32" s="49"/>
      <c r="B32" s="50"/>
      <c r="C32" s="50"/>
      <c r="D32" s="51"/>
      <c r="E32" s="36" t="s">
        <v>12</v>
      </c>
      <c r="F32" s="43"/>
      <c r="G32" s="44"/>
      <c r="H32" s="45"/>
    </row>
    <row r="33" spans="1:8" ht="18.75" x14ac:dyDescent="0.2">
      <c r="A33" s="49"/>
      <c r="B33" s="50"/>
      <c r="C33" s="50"/>
      <c r="D33" s="51"/>
      <c r="E33" s="36" t="s">
        <v>11</v>
      </c>
      <c r="F33" s="43"/>
      <c r="G33" s="44"/>
      <c r="H33" s="45"/>
    </row>
    <row r="34" spans="1:8" ht="18.75" x14ac:dyDescent="0.2">
      <c r="A34" s="49"/>
      <c r="B34" s="50"/>
      <c r="C34" s="50"/>
      <c r="D34" s="51"/>
      <c r="E34" s="36" t="s">
        <v>9</v>
      </c>
      <c r="F34" s="43"/>
      <c r="G34" s="44"/>
      <c r="H34" s="45"/>
    </row>
    <row r="35" spans="1:8" ht="31.5" customHeight="1" thickBot="1" x14ac:dyDescent="0.25">
      <c r="A35" s="52"/>
      <c r="B35" s="53"/>
      <c r="C35" s="53"/>
      <c r="D35" s="54"/>
      <c r="E35" s="40" t="s">
        <v>17</v>
      </c>
      <c r="F35" s="66"/>
      <c r="G35" s="68"/>
      <c r="H35" s="67"/>
    </row>
  </sheetData>
  <sheetProtection password="CF18" sheet="1" objects="1" scenarios="1"/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Normal="120" zoomScaleSheetLayoutView="12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90" t="s">
        <v>42</v>
      </c>
      <c r="D1" s="90"/>
      <c r="E1" s="90"/>
      <c r="F1" s="90"/>
      <c r="G1" s="91"/>
      <c r="H1" s="15" t="s">
        <v>33</v>
      </c>
    </row>
    <row r="2" spans="1:8" x14ac:dyDescent="0.2">
      <c r="A2" s="92" t="s">
        <v>0</v>
      </c>
      <c r="B2" s="93"/>
      <c r="C2" s="93"/>
      <c r="D2" s="94"/>
      <c r="E2" s="95" t="s">
        <v>1</v>
      </c>
      <c r="F2" s="96"/>
      <c r="G2" s="96"/>
      <c r="H2" s="97"/>
    </row>
    <row r="3" spans="1:8" ht="38.25" x14ac:dyDescent="0.2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76.5" x14ac:dyDescent="0.2">
      <c r="A4" s="9">
        <v>1</v>
      </c>
      <c r="B4" s="21">
        <f>+'Annex A.1 Technical Bid'!B4</f>
        <v>0</v>
      </c>
      <c r="C4" s="21" t="str">
        <f>+'Annex A.1 Technical Bid'!C4</f>
        <v>Collection of 400 surveys with people from Ukraine in Berlin (Germany), in compliance with MMC's research methodology and timeline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2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2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2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2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2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2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2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2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2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2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2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2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2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2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2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2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2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2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2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2">
      <c r="A24" s="98"/>
      <c r="B24" s="99"/>
      <c r="C24" s="99"/>
      <c r="D24" s="99"/>
      <c r="E24" s="99"/>
      <c r="F24" s="100"/>
      <c r="G24" s="6" t="s">
        <v>20</v>
      </c>
      <c r="H24" s="17">
        <f>SUM(H4:H23)</f>
        <v>0</v>
      </c>
    </row>
    <row r="25" spans="1:8" ht="25.5" x14ac:dyDescent="0.2">
      <c r="A25" s="98"/>
      <c r="B25" s="99"/>
      <c r="C25" s="99"/>
      <c r="D25" s="99"/>
      <c r="E25" s="99"/>
      <c r="F25" s="100"/>
      <c r="G25" s="5" t="s">
        <v>22</v>
      </c>
      <c r="H25" s="18"/>
    </row>
    <row r="26" spans="1:8" ht="13.5" thickBot="1" x14ac:dyDescent="0.25">
      <c r="A26" s="98"/>
      <c r="B26" s="99"/>
      <c r="C26" s="99"/>
      <c r="D26" s="99"/>
      <c r="E26" s="99"/>
      <c r="F26" s="100"/>
      <c r="G26" s="11" t="s">
        <v>18</v>
      </c>
      <c r="H26" s="19">
        <f>H24+H25</f>
        <v>0</v>
      </c>
    </row>
    <row r="27" spans="1:8" ht="15" customHeight="1" x14ac:dyDescent="0.2">
      <c r="A27" s="95" t="s">
        <v>0</v>
      </c>
      <c r="B27" s="96"/>
      <c r="C27" s="96"/>
      <c r="D27" s="96"/>
      <c r="E27" s="95" t="s">
        <v>1</v>
      </c>
      <c r="F27" s="96"/>
      <c r="G27" s="96"/>
      <c r="H27" s="97"/>
    </row>
    <row r="28" spans="1:8" ht="38.25" x14ac:dyDescent="0.2">
      <c r="A28" s="75" t="s">
        <v>34</v>
      </c>
      <c r="B28" s="76"/>
      <c r="C28" s="73" t="str">
        <f>+'Annex A.1 Technical Bid'!C25</f>
        <v>90 days (excluding weekends)</v>
      </c>
      <c r="D28" s="74"/>
      <c r="E28" s="12" t="s">
        <v>35</v>
      </c>
      <c r="F28" s="73">
        <f>+'Annex A.1 Technical Bid'!F25</f>
        <v>0</v>
      </c>
      <c r="G28" s="74"/>
      <c r="H28" s="86"/>
    </row>
    <row r="29" spans="1:8" ht="25.5" x14ac:dyDescent="0.2">
      <c r="A29" s="75" t="s">
        <v>28</v>
      </c>
      <c r="B29" s="76"/>
      <c r="C29" s="73" t="str">
        <f>+'Annex A.1 Technical Bid'!C26</f>
        <v>Not applicable</v>
      </c>
      <c r="D29" s="74"/>
      <c r="E29" s="12" t="s">
        <v>29</v>
      </c>
      <c r="F29" s="73">
        <f>+'Annex A.1 Technical Bid'!F26</f>
        <v>0</v>
      </c>
      <c r="G29" s="74"/>
      <c r="H29" s="86"/>
    </row>
    <row r="30" spans="1:8" ht="25.5" x14ac:dyDescent="0.2">
      <c r="A30" s="75" t="s">
        <v>23</v>
      </c>
      <c r="B30" s="76"/>
      <c r="C30" s="73" t="str">
        <f>+'Annex A.1 Technical Bid'!C27</f>
        <v>30 days</v>
      </c>
      <c r="D30" s="74"/>
      <c r="E30" s="12" t="s">
        <v>14</v>
      </c>
      <c r="F30" s="73">
        <f>+'Annex A.1 Technical Bid'!F27</f>
        <v>0</v>
      </c>
      <c r="G30" s="74"/>
      <c r="H30" s="86"/>
    </row>
    <row r="31" spans="1:8" ht="13.5" thickBot="1" x14ac:dyDescent="0.25">
      <c r="A31" s="101" t="s">
        <v>24</v>
      </c>
      <c r="B31" s="102"/>
      <c r="C31" s="87"/>
      <c r="D31" s="88"/>
      <c r="E31" s="12" t="s">
        <v>10</v>
      </c>
      <c r="F31" s="73"/>
      <c r="G31" s="74"/>
      <c r="H31" s="86"/>
    </row>
    <row r="32" spans="1:8" ht="15" customHeight="1" x14ac:dyDescent="0.2">
      <c r="A32" s="77" t="str">
        <f>+'Annex A.1 Technical Bid'!A28</f>
        <v>Additional comments to bidders:</v>
      </c>
      <c r="B32" s="78"/>
      <c r="C32" s="78"/>
      <c r="D32" s="79"/>
      <c r="E32" s="13" t="s">
        <v>5</v>
      </c>
      <c r="F32" s="73">
        <f>+'Annex A.1 Technical Bid'!F28</f>
        <v>0</v>
      </c>
      <c r="G32" s="74"/>
      <c r="H32" s="86"/>
    </row>
    <row r="33" spans="1:8" ht="38.25" x14ac:dyDescent="0.2">
      <c r="A33" s="80"/>
      <c r="B33" s="81"/>
      <c r="C33" s="81"/>
      <c r="D33" s="82"/>
      <c r="E33" s="13" t="s">
        <v>12</v>
      </c>
      <c r="F33" s="73"/>
      <c r="G33" s="74"/>
      <c r="H33" s="86"/>
    </row>
    <row r="34" spans="1:8" x14ac:dyDescent="0.2">
      <c r="A34" s="80"/>
      <c r="B34" s="81"/>
      <c r="C34" s="81"/>
      <c r="D34" s="82"/>
      <c r="E34" s="13" t="s">
        <v>11</v>
      </c>
      <c r="F34" s="73"/>
      <c r="G34" s="74"/>
      <c r="H34" s="86"/>
    </row>
    <row r="35" spans="1:8" x14ac:dyDescent="0.2">
      <c r="A35" s="80"/>
      <c r="B35" s="81"/>
      <c r="C35" s="81"/>
      <c r="D35" s="82"/>
      <c r="E35" s="13" t="s">
        <v>31</v>
      </c>
      <c r="F35" s="73"/>
      <c r="G35" s="74"/>
      <c r="H35" s="86"/>
    </row>
    <row r="36" spans="1:8" x14ac:dyDescent="0.2">
      <c r="A36" s="80"/>
      <c r="B36" s="81"/>
      <c r="C36" s="81"/>
      <c r="D36" s="82"/>
      <c r="E36" s="13" t="s">
        <v>9</v>
      </c>
      <c r="F36" s="73"/>
      <c r="G36" s="74"/>
      <c r="H36" s="86"/>
    </row>
    <row r="37" spans="1:8" ht="24.75" customHeight="1" thickBot="1" x14ac:dyDescent="0.25">
      <c r="A37" s="83"/>
      <c r="B37" s="84"/>
      <c r="C37" s="84"/>
      <c r="D37" s="85"/>
      <c r="E37" s="14" t="s">
        <v>17</v>
      </c>
      <c r="F37" s="87"/>
      <c r="G37" s="88"/>
      <c r="H37" s="89"/>
    </row>
  </sheetData>
  <sheetProtection password="CF18" sheet="1" objects="1" scenarios="1"/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7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73ABB3E5E8F46BE5F9998EC1AC846" ma:contentTypeVersion="11" ma:contentTypeDescription="Create a new document." ma:contentTypeScope="" ma:versionID="e4ccf80734230b78baa4bee6c2f53430">
  <xsd:schema xmlns:xsd="http://www.w3.org/2001/XMLSchema" xmlns:xs="http://www.w3.org/2001/XMLSchema" xmlns:p="http://schemas.microsoft.com/office/2006/metadata/properties" xmlns:ns2="67806f29-ad02-43b1-a991-bb83fb05712e" xmlns:ns3="8e991a8c-8f6f-4822-b553-fbe6cf5cc170" targetNamespace="http://schemas.microsoft.com/office/2006/metadata/properties" ma:root="true" ma:fieldsID="c9011b50a04d6fd6e257e21f54499450" ns2:_="" ns3:_="">
    <xsd:import namespace="67806f29-ad02-43b1-a991-bb83fb05712e"/>
    <xsd:import namespace="8e991a8c-8f6f-4822-b553-fbe6cf5cc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6f29-ad02-43b1-a991-bb83fb057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1a8c-8f6f-4822-b553-fbe6cf5cc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803b1f-8529-490b-83cd-83c49778662b}" ma:internalName="TaxCatchAll" ma:showField="CatchAllData" ma:web="8e991a8c-8f6f-4822-b553-fbe6cf5cc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BBED29-2235-4868-8E16-559B1DC55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6f29-ad02-43b1-a991-bb83fb05712e"/>
    <ds:schemaRef ds:uri="8e991a8c-8f6f-4822-b553-fbe6cf5cc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682881-E540-4278-8600-7F0A2F6BC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2022-11-04T09:04:06Z</dcterms:modified>
  <cp:category/>
</cp:coreProperties>
</file>